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F15" l="1"/>
  <c r="G15"/>
  <c r="F16"/>
  <c r="G16"/>
  <c r="F27"/>
  <c r="G27"/>
  <c r="F28"/>
  <c r="G28"/>
  <c r="F29"/>
  <c r="G29"/>
  <c r="F44"/>
  <c r="G44"/>
  <c r="F45"/>
  <c r="G45"/>
  <c r="F46"/>
  <c r="G46"/>
  <c r="D7"/>
  <c r="F8"/>
  <c r="G8"/>
  <c r="G11"/>
  <c r="E14"/>
  <c r="E17"/>
  <c r="G20"/>
  <c r="G21"/>
  <c r="G24"/>
  <c r="G37"/>
  <c r="G38"/>
  <c r="G41"/>
  <c r="F11"/>
  <c r="F20"/>
  <c r="F21"/>
  <c r="F24"/>
  <c r="F37"/>
  <c r="F38"/>
  <c r="F41"/>
  <c r="D18" l="1"/>
  <c r="D17"/>
  <c r="D14"/>
  <c r="G7"/>
  <c r="F7"/>
  <c r="F14" l="1"/>
  <c r="G14"/>
  <c r="F18"/>
  <c r="G18"/>
  <c r="F17"/>
  <c r="G17"/>
</calcChain>
</file>

<file path=xl/sharedStrings.xml><?xml version="1.0" encoding="utf-8"?>
<sst xmlns="http://schemas.openxmlformats.org/spreadsheetml/2006/main" count="188" uniqueCount="115">
  <si>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</si>
  <si>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</si>
  <si>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</si>
  <si>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</si>
  <si>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</si>
  <si>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</si>
  <si>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</si>
  <si>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</si>
  <si>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</si>
  <si>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</si>
  <si>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</si>
  <si>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</si>
  <si>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</si>
  <si>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</si>
  <si>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</si>
  <si>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</si>
  <si>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</si>
  <si>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</si>
  <si>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</si>
  <si>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</si>
  <si>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</si>
  <si>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</si>
  <si>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</si>
  <si>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</si>
  <si>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</si>
  <si>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</si>
  <si>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</si>
  <si>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</si>
  <si>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</si>
  <si>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</si>
  <si>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</si>
  <si>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</si>
  <si>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</si>
  <si>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</si>
  <si>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</si>
  <si>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</si>
  <si>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</si>
  <si>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</si>
  <si>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</si>
  <si>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</si>
  <si>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</si>
  <si>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</si>
  <si>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</si>
  <si>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</si>
  <si>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</si>
  <si>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</si>
  <si>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</si>
  <si>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</si>
  <si>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</si>
  <si>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</si>
  <si>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</si>
  <si>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</si>
  <si>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</si>
  <si>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</si>
  <si>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</si>
  <si>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</si>
  <si>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</si>
  <si>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</si>
  <si>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</si>
  <si>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</si>
  <si>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</si>
  <si>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</si>
  <si>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</si>
  <si>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</si>
  <si>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</si>
  <si>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</si>
  <si>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</si>
  <si>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</si>
  <si>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</si>
  <si>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</si>
  <si>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</si>
  <si>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</si>
  <si>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</si>
  <si>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</si>
  <si>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</si>
  <si>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</si>
  <si>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</si>
  <si>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</si>
  <si>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</si>
  <si>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</si>
  <si>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</si>
  <si>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</si>
  <si>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</si>
  <si>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</si>
  <si>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</si>
  <si>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</si>
  <si>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</si>
  <si>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</si>
  <si>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</si>
  <si>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</si>
  <si>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</si>
  <si>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</si>
  <si>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</si>
  <si>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</si>
  <si>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</si>
  <si>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</si>
  <si>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</si>
  <si>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</si>
  <si>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</si>
  <si>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</si>
  <si>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</si>
  <si>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</si>
  <si>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</si>
  <si>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</si>
  <si>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</si>
  <si>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</si>
  <si>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</si>
  <si>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</si>
  <si>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</si>
  <si>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</si>
  <si>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1 квартала 2020 года</t>
  </si>
  <si>
    <t xml:space="preserve">предприятие ОАО Радуга с 05.10.2018 находится в процедуре банкротства, в течении 2019 прошло постепенное сокращение численности штата сотрудников </t>
  </si>
  <si>
    <t>естественная убыль населения</t>
  </si>
  <si>
    <t xml:space="preserve">в первом квартале оказано информационно-консультационных услуг 47 субъектам МСП, а также в рамках программы выплачена компенсация расходов субъекту МСП на выполнение пассажирских перевозок по муниципальному маршруту №107
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</si>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</sst>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1874</v>
      </c>
      <c r="E7" s="19">
        <f>E8+E11</f>
        <v>1649</v>
      </c>
      <c r="F7" s="20">
        <f t="shared" ref="F7:F38" si="0">D7-E7</f>
        <v>225</v>
      </c>
      <c r="G7" s="21">
        <f t="shared" ref="G7:G38" si="1">D7/E7-1</f>
        <v>0.13644633110976345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4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4</v>
      </c>
      <c r="E9" s="29">
        <v>4</v>
      </c>
      <c r="F9" s="20">
        <f t="shared" si="0"/>
        <v>0</v>
      </c>
      <c r="G9" s="21">
        <f t="shared" si="1"/>
        <v>0</v>
      </c>
      <c r="H9" s="22"/>
      <c r="J9" s="23">
        <v>4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1870</v>
      </c>
      <c r="E11" s="30">
        <f>E12+E13</f>
        <v>1645</v>
      </c>
      <c r="F11" s="20">
        <f t="shared" si="0"/>
        <v>225</v>
      </c>
      <c r="G11" s="21">
        <f t="shared" si="1"/>
        <v>0.13677811550151975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125</v>
      </c>
      <c r="E12" s="29">
        <v>117</v>
      </c>
      <c r="F12" s="20">
        <f t="shared" si="0"/>
        <v>8</v>
      </c>
      <c r="G12" s="21">
        <f t="shared" si="1"/>
        <v>6.8376068376068355E-2</v>
      </c>
      <c r="H12" s="22"/>
      <c r="J12" s="23">
        <v>125</v>
      </c>
      <c r="K12" s="23">
        <v>117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1745</v>
      </c>
      <c r="E13" s="29">
        <v>1528</v>
      </c>
      <c r="F13" s="20">
        <f t="shared" si="0"/>
        <v>217</v>
      </c>
      <c r="G13" s="21">
        <f t="shared" si="1"/>
        <v>0.14201570680628262</v>
      </c>
      <c r="H13" s="22"/>
      <c r="J13" s="23">
        <v>1745</v>
      </c>
      <c r="K13" s="23">
        <v>1528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89.579349904397702</v>
      </c>
      <c r="E14" s="31">
        <f>E7/E19*100</f>
        <v>88.323513658275317</v>
      </c>
      <c r="F14" s="20">
        <f t="shared" si="0"/>
        <v>1.2558362461223851</v>
      </c>
      <c r="G14" s="21">
        <f t="shared" si="1"/>
        <v>1.4218594733235168E-2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0.19120458891013384</v>
      </c>
      <c r="E15" s="33">
        <f>E8/E19*100</f>
        <v>0.21424745581146223</v>
      </c>
      <c r="F15" s="20">
        <f t="shared" si="0"/>
        <v>-2.3042866901328396E-2</v>
      </c>
      <c r="G15" s="21">
        <f t="shared" si="1"/>
        <v>-0.10755258126195033</v>
      </c>
      <c r="H15" s="22" t="s">
        <v>114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89.388145315487577</v>
      </c>
      <c r="E16" s="33">
        <f>E11/E19*100</f>
        <v>88.109266202463843</v>
      </c>
      <c r="F16" s="20">
        <f t="shared" si="0"/>
        <v>1.2788791130237342</v>
      </c>
      <c r="G16" s="21">
        <f t="shared" si="1"/>
        <v>1.4514694857235888E-2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443.21460668842531</v>
      </c>
      <c r="E17" s="31">
        <f>E7/E36*10000</f>
        <v>387.9817420356689</v>
      </c>
      <c r="F17" s="20">
        <f t="shared" si="0"/>
        <v>55.232864652756405</v>
      </c>
      <c r="G17" s="21">
        <f t="shared" si="1"/>
        <v>0.14235944290305969</v>
      </c>
      <c r="H17" s="22"/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44.321460668842533</v>
      </c>
      <c r="E18" s="31">
        <f>E7/E36*1000</f>
        <v>38.798174203566887</v>
      </c>
      <c r="F18" s="20">
        <f t="shared" si="0"/>
        <v>5.5232864652756462</v>
      </c>
      <c r="G18" s="21">
        <f t="shared" si="1"/>
        <v>0.14235944290305969</v>
      </c>
      <c r="H18" s="22"/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2092</v>
      </c>
      <c r="E19" s="29">
        <v>1867</v>
      </c>
      <c r="F19" s="20">
        <f t="shared" si="0"/>
        <v>225</v>
      </c>
      <c r="G19" s="21">
        <f t="shared" si="1"/>
        <v>0.12051419389394757</v>
      </c>
      <c r="H19" s="22"/>
      <c r="J19" s="23">
        <v>2092</v>
      </c>
      <c r="K19" s="23">
        <v>1867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5445</v>
      </c>
      <c r="E20" s="19">
        <f>E10+E13+E21+E24</f>
        <v>5204</v>
      </c>
      <c r="F20" s="20">
        <f t="shared" si="0"/>
        <v>241</v>
      </c>
      <c r="G20" s="21">
        <f t="shared" si="1"/>
        <v>4.6310530361260538E-2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695</v>
      </c>
      <c r="E21" s="30">
        <f>E22+E23</f>
        <v>684</v>
      </c>
      <c r="F21" s="20">
        <f t="shared" si="0"/>
        <v>11</v>
      </c>
      <c r="G21" s="21">
        <f t="shared" si="1"/>
        <v>1.6081871345029253E-2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695</v>
      </c>
      <c r="E22" s="29">
        <v>684</v>
      </c>
      <c r="F22" s="20">
        <f t="shared" si="0"/>
        <v>11</v>
      </c>
      <c r="G22" s="21">
        <f t="shared" si="1"/>
        <v>1.6081871345029253E-2</v>
      </c>
      <c r="H22" s="22"/>
      <c r="J22" s="23">
        <v>695</v>
      </c>
      <c r="K22" s="23">
        <v>684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3005</v>
      </c>
      <c r="E24" s="30">
        <f>E25+E26</f>
        <v>2992</v>
      </c>
      <c r="F24" s="20">
        <f t="shared" si="0"/>
        <v>13</v>
      </c>
      <c r="G24" s="21">
        <f t="shared" si="1"/>
        <v>4.3449197860963018E-3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1639</v>
      </c>
      <c r="E25" s="29">
        <v>1633</v>
      </c>
      <c r="F25" s="20">
        <f t="shared" si="0"/>
        <v>6</v>
      </c>
      <c r="G25" s="21">
        <f t="shared" si="1"/>
        <v>3.674219228414044E-3</v>
      </c>
      <c r="H25" s="22"/>
      <c r="J25" s="23">
        <v>1639</v>
      </c>
      <c r="K25" s="23">
        <v>1633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1366</v>
      </c>
      <c r="E26" s="29">
        <v>1359</v>
      </c>
      <c r="F26" s="20">
        <f t="shared" si="0"/>
        <v>7</v>
      </c>
      <c r="G26" s="21">
        <f t="shared" si="1"/>
        <v>5.1508462104488117E-3</v>
      </c>
      <c r="H26" s="22"/>
      <c r="J26" s="23">
        <v>1366</v>
      </c>
      <c r="K26" s="23">
        <v>1359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34.617585351897766</v>
      </c>
      <c r="E27" s="31">
        <f>E20/E30*100</f>
        <v>33.314128416874723</v>
      </c>
      <c r="F27" s="20">
        <f t="shared" si="0"/>
        <v>1.3034569350230427</v>
      </c>
      <c r="G27" s="21">
        <f t="shared" si="1"/>
        <v>3.9126250541881236E-2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4.4185898658528826</v>
      </c>
      <c r="E28" s="33">
        <f>(E21+E10)/E30*100</f>
        <v>4.3787209525638557</v>
      </c>
      <c r="F28" s="20">
        <f t="shared" si="0"/>
        <v>3.9868913289026864E-2</v>
      </c>
      <c r="G28" s="21">
        <f t="shared" si="1"/>
        <v>9.1051505042087921E-3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30.198995486044883</v>
      </c>
      <c r="E29" s="33">
        <f>(E13+E24)/E30*100</f>
        <v>28.935407464310863</v>
      </c>
      <c r="F29" s="20">
        <f t="shared" si="0"/>
        <v>1.2635880217340194</v>
      </c>
      <c r="G29" s="21">
        <f t="shared" si="1"/>
        <v>4.366926656528114E-2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15729</v>
      </c>
      <c r="E30" s="29">
        <v>15621</v>
      </c>
      <c r="F30" s="20">
        <f t="shared" si="0"/>
        <v>108</v>
      </c>
      <c r="G30" s="21">
        <f t="shared" si="1"/>
        <v>6.9137699251007323E-3</v>
      </c>
      <c r="H30" s="22"/>
      <c r="J30" s="23">
        <v>15729</v>
      </c>
      <c r="K30" s="23">
        <v>15621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32.666200139958015</v>
      </c>
      <c r="E31" s="20">
        <f>(E33+E34)/E35*100</f>
        <v>31.813812989152822</v>
      </c>
      <c r="F31" s="20">
        <f t="shared" si="0"/>
        <v>0.85238715080519256</v>
      </c>
      <c r="G31" s="21">
        <f t="shared" si="1"/>
        <v>2.6792989293544345E-2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22.939118264520644</v>
      </c>
      <c r="E32" s="20">
        <f>E34/E35*100</f>
        <v>22.422078813675682</v>
      </c>
      <c r="F32" s="20">
        <f t="shared" si="0"/>
        <v>0.51703945084496183</v>
      </c>
      <c r="G32" s="21">
        <f t="shared" si="1"/>
        <v>2.3059389592797741E-2</v>
      </c>
      <c r="H32" s="22"/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695</v>
      </c>
      <c r="E33" s="29">
        <v>684</v>
      </c>
      <c r="F33" s="20">
        <f t="shared" si="0"/>
        <v>11</v>
      </c>
      <c r="G33" s="21">
        <f t="shared" si="1"/>
        <v>1.6081871345029253E-2</v>
      </c>
      <c r="H33" s="22"/>
      <c r="J33" s="23">
        <v>695</v>
      </c>
      <c r="K33" s="23">
        <v>684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1639</v>
      </c>
      <c r="E34" s="29">
        <v>1633</v>
      </c>
      <c r="F34" s="20">
        <f t="shared" si="0"/>
        <v>6</v>
      </c>
      <c r="G34" s="21">
        <f t="shared" si="1"/>
        <v>3.674219228414044E-3</v>
      </c>
      <c r="H34" s="22"/>
      <c r="J34" s="23">
        <v>1639</v>
      </c>
      <c r="K34" s="23">
        <v>1633</v>
      </c>
      <c r="L34" s="23">
        <f t="shared" si="2"/>
        <v>0</v>
      </c>
      <c r="M34" s="23">
        <f t="shared" si="2"/>
        <v>0</v>
      </c>
    </row>
    <row r="35" spans="1:13" ht="48" customHeight="1">
      <c r="A35" s="17" t="s">
        <v>64</v>
      </c>
      <c r="B35" s="35" t="s">
        <v>65</v>
      </c>
      <c r="C35" s="28" t="s">
        <v>41</v>
      </c>
      <c r="D35" s="29">
        <v>7145</v>
      </c>
      <c r="E35" s="29">
        <v>7283</v>
      </c>
      <c r="F35" s="20">
        <f t="shared" si="0"/>
        <v>-138</v>
      </c>
      <c r="G35" s="21">
        <f t="shared" si="1"/>
        <v>-1.8948235617190723E-2</v>
      </c>
      <c r="H35" s="22" t="s">
        <v>111</v>
      </c>
      <c r="J35" s="23">
        <v>7145</v>
      </c>
      <c r="K35" s="23">
        <v>7283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42282</v>
      </c>
      <c r="E36" s="29">
        <v>42502</v>
      </c>
      <c r="F36" s="20">
        <f t="shared" si="0"/>
        <v>-220</v>
      </c>
      <c r="G36" s="21">
        <f t="shared" si="1"/>
        <v>-5.1762270010823341E-3</v>
      </c>
      <c r="H36" s="22" t="s">
        <v>112</v>
      </c>
      <c r="J36" s="23">
        <v>42282</v>
      </c>
      <c r="K36" s="23">
        <v>42502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3950.4</v>
      </c>
      <c r="E37" s="20">
        <f>E38+E41</f>
        <v>3731.7</v>
      </c>
      <c r="F37" s="20">
        <f t="shared" si="0"/>
        <v>218.70000000000027</v>
      </c>
      <c r="G37" s="21">
        <f t="shared" si="1"/>
        <v>5.8605997266661491E-2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584.9</v>
      </c>
      <c r="E38" s="36">
        <f>E39+E40</f>
        <v>552.5</v>
      </c>
      <c r="F38" s="20">
        <f t="shared" si="0"/>
        <v>32.399999999999977</v>
      </c>
      <c r="G38" s="21">
        <f t="shared" si="1"/>
        <v>5.8642533936651642E-2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584.9</v>
      </c>
      <c r="E39" s="37">
        <v>552.5</v>
      </c>
      <c r="F39" s="20">
        <f t="shared" ref="F39:F70" si="3">D39-E39</f>
        <v>32.399999999999977</v>
      </c>
      <c r="G39" s="21">
        <f t="shared" ref="G39:G58" si="4">D39/E39-1</f>
        <v>5.8642533936651642E-2</v>
      </c>
      <c r="H39" s="22"/>
      <c r="J39" s="23">
        <v>584.9</v>
      </c>
      <c r="K39" s="23">
        <v>552.5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3365.5</v>
      </c>
      <c r="E41" s="36">
        <f>E42+E43</f>
        <v>3179.2</v>
      </c>
      <c r="F41" s="20">
        <f t="shared" si="3"/>
        <v>186.30000000000018</v>
      </c>
      <c r="G41" s="21">
        <f t="shared" si="4"/>
        <v>5.8599647710115832E-2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1581.2</v>
      </c>
      <c r="E42" s="39">
        <v>1493.7</v>
      </c>
      <c r="F42" s="20">
        <f t="shared" si="3"/>
        <v>87.5</v>
      </c>
      <c r="G42" s="21">
        <f t="shared" si="4"/>
        <v>5.8579366673361388E-2</v>
      </c>
      <c r="H42" s="22"/>
      <c r="J42" s="23">
        <v>1581.2</v>
      </c>
      <c r="K42" s="23">
        <v>1493.7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1784.3</v>
      </c>
      <c r="E43" s="39">
        <v>1685.5</v>
      </c>
      <c r="F43" s="20">
        <f t="shared" si="3"/>
        <v>98.799999999999955</v>
      </c>
      <c r="G43" s="21">
        <f t="shared" si="4"/>
        <v>5.8617620884010568E-2</v>
      </c>
      <c r="H43" s="22"/>
      <c r="J43" s="23">
        <v>1784.3</v>
      </c>
      <c r="K43" s="23">
        <v>1685.5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40.793060718711274</v>
      </c>
      <c r="E44" s="31">
        <f>E37/E47*100</f>
        <v>40.792968878103167</v>
      </c>
      <c r="F44" s="20">
        <f t="shared" si="3"/>
        <v>9.1840608106963373E-5</v>
      </c>
      <c r="G44" s="21">
        <f t="shared" si="4"/>
        <v>2.2513832809156753E-6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6.039859562164394</v>
      </c>
      <c r="E45" s="33">
        <f>E38/E47*100</f>
        <v>6.0396375124345481</v>
      </c>
      <c r="F45" s="20">
        <f t="shared" si="3"/>
        <v>2.2204972984596338E-4</v>
      </c>
      <c r="G45" s="21">
        <f t="shared" si="4"/>
        <v>3.6765406763006325E-5</v>
      </c>
      <c r="H45" s="22"/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34.753201156546879</v>
      </c>
      <c r="E46" s="33">
        <f>E41/E47*100</f>
        <v>34.753331365668622</v>
      </c>
      <c r="F46" s="20">
        <f t="shared" si="3"/>
        <v>-1.3020912174255272E-4</v>
      </c>
      <c r="G46" s="21">
        <f t="shared" si="4"/>
        <v>-3.7466659058571494E-6</v>
      </c>
      <c r="H46" s="22" t="s">
        <v>114</v>
      </c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9684</v>
      </c>
      <c r="E47" s="39">
        <v>9147.9</v>
      </c>
      <c r="F47" s="20">
        <f t="shared" si="3"/>
        <v>536.10000000000036</v>
      </c>
      <c r="G47" s="21">
        <f t="shared" si="4"/>
        <v>5.8603613944183897E-2</v>
      </c>
      <c r="H47" s="22"/>
      <c r="J47" s="23">
        <v>9684</v>
      </c>
      <c r="K47" s="23">
        <v>9147.9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166.70000000000002</v>
      </c>
      <c r="E48" s="20">
        <f>E49+E52</f>
        <v>166.1</v>
      </c>
      <c r="F48" s="20">
        <f t="shared" si="3"/>
        <v>0.60000000000002274</v>
      </c>
      <c r="G48" s="21">
        <f t="shared" si="4"/>
        <v>3.6122817579773425E-3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14.8</v>
      </c>
      <c r="E49" s="36">
        <f>E50+E51</f>
        <v>14.6</v>
      </c>
      <c r="F49" s="20">
        <f t="shared" si="3"/>
        <v>0.20000000000000107</v>
      </c>
      <c r="G49" s="21">
        <f t="shared" si="4"/>
        <v>1.3698630136986356E-2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14.8</v>
      </c>
      <c r="E50" s="39">
        <v>14.6</v>
      </c>
      <c r="F50" s="20">
        <f t="shared" si="3"/>
        <v>0.20000000000000107</v>
      </c>
      <c r="G50" s="21">
        <f t="shared" si="4"/>
        <v>1.3698630136986356E-2</v>
      </c>
      <c r="H50" s="22"/>
      <c r="J50" s="23">
        <v>14.8</v>
      </c>
      <c r="K50" s="23">
        <v>14.6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151.9</v>
      </c>
      <c r="E52" s="36">
        <f>E53+E54</f>
        <v>151.5</v>
      </c>
      <c r="F52" s="20">
        <f t="shared" si="3"/>
        <v>0.40000000000000568</v>
      </c>
      <c r="G52" s="21">
        <f t="shared" si="4"/>
        <v>2.6402640264027166E-3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49.7</v>
      </c>
      <c r="E53" s="39">
        <v>49.4</v>
      </c>
      <c r="F53" s="20">
        <f t="shared" si="3"/>
        <v>0.30000000000000426</v>
      </c>
      <c r="G53" s="21">
        <f t="shared" si="4"/>
        <v>6.0728744939271273E-3</v>
      </c>
      <c r="H53" s="22"/>
      <c r="J53" s="23">
        <v>49.7</v>
      </c>
      <c r="K53" s="23">
        <v>49.4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102.2</v>
      </c>
      <c r="E54" s="39">
        <v>102.1</v>
      </c>
      <c r="F54" s="20">
        <f t="shared" si="3"/>
        <v>0.10000000000000853</v>
      </c>
      <c r="G54" s="21">
        <f t="shared" si="4"/>
        <v>9.7943192948091173E-4</v>
      </c>
      <c r="H54" s="22"/>
      <c r="J54" s="23">
        <v>102.2</v>
      </c>
      <c r="K54" s="23">
        <v>102.1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236075932.71000001</v>
      </c>
      <c r="E55" s="43">
        <v>218135155.59</v>
      </c>
      <c r="F55" s="20">
        <f t="shared" si="3"/>
        <v>17940777.120000005</v>
      </c>
      <c r="G55" s="21">
        <f t="shared" si="4"/>
        <v>8.2246151801963263E-2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135043.29999999999</v>
      </c>
      <c r="E56" s="19">
        <f>E57+E58</f>
        <v>61213</v>
      </c>
      <c r="F56" s="20">
        <f t="shared" si="3"/>
        <v>73830.299999999988</v>
      </c>
      <c r="G56" s="21">
        <f t="shared" si="4"/>
        <v>1.2061212487543496</v>
      </c>
      <c r="H56" s="22" t="s">
        <v>114</v>
      </c>
      <c r="J56" s="23"/>
      <c r="K56" s="23"/>
      <c r="L56" s="23"/>
      <c r="M56" s="23"/>
    </row>
    <row r="57" spans="1:13" ht="69.95" customHeight="1">
      <c r="A57" s="17" t="s">
        <v>98</v>
      </c>
      <c r="B57" s="45" t="s">
        <v>99</v>
      </c>
      <c r="C57" s="41" t="s">
        <v>95</v>
      </c>
      <c r="D57" s="39">
        <v>135043.29999999999</v>
      </c>
      <c r="E57" s="46">
        <v>61213</v>
      </c>
      <c r="F57" s="20">
        <f t="shared" si="3"/>
        <v>73830.299999999988</v>
      </c>
      <c r="G57" s="21">
        <f t="shared" si="4"/>
        <v>1.2061212487543496</v>
      </c>
      <c r="H57" s="22" t="s">
        <v>113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2020-04-28T11:30:08Z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